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14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henriblomster/Downloads/"/>
    </mc:Choice>
  </mc:AlternateContent>
  <xr:revisionPtr revIDLastSave="0" documentId="13_ncr:1_{83CFA1EB-CEBB-2040-9C70-973A1C2B304F}" xr6:coauthVersionLast="47" xr6:coauthVersionMax="47" xr10:uidLastSave="{00000000-0000-0000-0000-000000000000}"/>
  <bookViews>
    <workbookView xWindow="0" yWindow="500" windowWidth="28800" windowHeight="16360" xr2:uid="{C0D3F0D6-635D-7D4C-A3FA-4B8144B8361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1" i="1" l="1"/>
  <c r="G9" i="1"/>
  <c r="G13" i="1" l="1"/>
  <c r="G15" i="1" s="1"/>
</calcChain>
</file>

<file path=xl/sharedStrings.xml><?xml version="1.0" encoding="utf-8"?>
<sst xmlns="http://schemas.openxmlformats.org/spreadsheetml/2006/main" count="9" uniqueCount="9">
  <si>
    <t>NAV from UB</t>
  </si>
  <si>
    <t>Stocks in USD</t>
  </si>
  <si>
    <t>EUR USD</t>
  </si>
  <si>
    <t>Stocks in EUR</t>
  </si>
  <si>
    <t>Cash Yesterday</t>
  </si>
  <si>
    <t>In settling yesterday</t>
  </si>
  <si>
    <t>ASILO NAV</t>
  </si>
  <si>
    <t>delta</t>
  </si>
  <si>
    <t>In settlin EUR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</si>
</sst>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_-[$$-409]* #,##0.00_ ;_-[$$-409]* \-#,##0.00\ ;_-[$$-409]* &quot;-&quot;??_ ;_-@_ "/>
    <numFmt numFmtId="165" formatCode="_-* #,##0.00\ [$€-40B]_-;\-* #,##0.00\ [$€-40B]_-;_-* &quot;-&quot;??\ [$€-40B]_-;_-@_-"/>
  </numFmts>
  <fonts count="3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8"/>
      <color theme="1"/>
      <name val="Arial,Bold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7">
    <xf numFmtId="0" fontId="0" fillId="0" borderId="0" xfId="0"/>
    <xf numFmtId="10" fontId="0" fillId="0" borderId="0" xfId="1" applyNumberFormat="1" applyFont="1"/>
    <xf numFmtId="164" fontId="0" fillId="0" borderId="0" xfId="0" applyNumberFormat="1"/>
    <xf numFmtId="165" fontId="0" fillId="0" borderId="0" xfId="0" applyNumberFormat="1"/>
    <xf numFmtId="44" fontId="0" fillId="0" borderId="0" xfId="2" applyFont="1"/>
    <xf numFmtId="4" fontId="2" fillId="0" borderId="0" xfId="0" applyNumberFormat="1" applyFont="1"/>
    <xf numFmtId="1" fontId="0" fillId="0" borderId="0" xfId="0" applyNumberFormat="1"/>
  </cellXfs>
  <cellStyles count="3">
    <cellStyle name="Normaali" xfId="0" builtinId="0"/>
    <cellStyle name="Prosenttia" xfId="1" builtinId="5"/>
    <cellStyle name="Valuutta" xfId="2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44FF03-B768-5447-9ACF-8DC9CEC75B99}">
  <dimension ref="F7:J23"/>
  <sheetViews>
    <sheetView tabSelected="1" workbookViewId="0">
      <selection activeCell="I9" sqref="I9"/>
    </sheetView>
  </sheetViews>
  <sheetFormatPr baseColWidth="10" defaultRowHeight="16"/>
  <cols>
    <col min="6" max="6" width="21.6640625" customWidth="1"/>
    <col min="7" max="7" width="17.1640625" customWidth="1"/>
    <col min="8" max="8" width="14.83203125" bestFit="1" customWidth="1"/>
    <col min="9" max="9" width="20.83203125" bestFit="1" customWidth="1"/>
    <col min="10" max="10" width="18.83203125" customWidth="1"/>
  </cols>
  <sheetData>
    <row r="7" spans="6:10">
      <c r="F7" t="s">
        <v>1</v>
      </c>
      <c r="G7" s="2">
        <v>63953835.5</v>
      </c>
      <c r="H7" s="2"/>
      <c r="I7" s="5"/>
    </row>
    <row r="8" spans="6:10">
      <c r="F8" t="s">
        <v>2</v>
      </c>
      <c r="G8">
        <v>1.0973999999999999</v>
      </c>
      <c r="H8" s="2"/>
    </row>
    <row r="9" spans="6:10">
      <c r="F9" t="s">
        <v>3</v>
      </c>
      <c r="G9" s="3">
        <f>G7/G8</f>
        <v>58277597.503189363</v>
      </c>
      <c r="H9" s="2"/>
    </row>
    <row r="10" spans="6:10">
      <c r="F10" t="s">
        <v>4</v>
      </c>
      <c r="G10" s="4">
        <v>71007</v>
      </c>
      <c r="H10" s="2"/>
    </row>
    <row r="11" spans="6:10">
      <c r="F11" t="s">
        <v>5</v>
      </c>
      <c r="G11" s="2">
        <f>8318.28-18176.35</f>
        <v>-9858.0699999999979</v>
      </c>
      <c r="H11" s="2"/>
    </row>
    <row r="12" spans="6:10">
      <c r="F12" t="s">
        <v>8</v>
      </c>
      <c r="G12" s="2">
        <v>0</v>
      </c>
      <c r="H12" s="2"/>
    </row>
    <row r="13" spans="6:10">
      <c r="F13" t="s">
        <v>6</v>
      </c>
      <c r="G13" s="3">
        <f>G9+G10+G11</f>
        <v>58338746.433189362</v>
      </c>
      <c r="H13" s="2"/>
      <c r="I13" s="5"/>
    </row>
    <row r="14" spans="6:10">
      <c r="F14" t="s">
        <v>0</v>
      </c>
      <c r="G14" s="4">
        <v>58337862.149999999</v>
      </c>
      <c r="H14" s="2"/>
      <c r="J14" s="3"/>
    </row>
    <row r="15" spans="6:10">
      <c r="F15" t="s">
        <v>7</v>
      </c>
      <c r="G15" s="1">
        <f>G13/G14-1</f>
        <v>1.5157963572542954E-5</v>
      </c>
      <c r="H15" s="2"/>
      <c r="I15" s="5"/>
    </row>
    <row r="17" spans="7:9">
      <c r="I17" s="5"/>
    </row>
    <row r="23" spans="7:9">
      <c r="G23" s="6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5de988d-6923-4f6b-a43f-2c58cedd48df" xsi:nil="true"/>
    <lcf76f155ced4ddcb4097134ff3c332f xmlns="8d7f15c9-f565-407b-a8f7-533c7d467fcc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D107ECED3CF75428037645CD5DA8508" ma:contentTypeVersion="13" ma:contentTypeDescription="Create a new document." ma:contentTypeScope="" ma:versionID="ecfad84a912dac7af5644f409f22f27f">
  <xsd:schema xmlns:xsd="http://www.w3.org/2001/XMLSchema" xmlns:xs="http://www.w3.org/2001/XMLSchema" xmlns:p="http://schemas.microsoft.com/office/2006/metadata/properties" xmlns:ns2="8d7f15c9-f565-407b-a8f7-533c7d467fcc" xmlns:ns3="c5de988d-6923-4f6b-a43f-2c58cedd48df" targetNamespace="http://schemas.microsoft.com/office/2006/metadata/properties" ma:root="true" ma:fieldsID="3e4334b94c5cd0dce775dece902bac0e" ns2:_="" ns3:_="">
    <xsd:import namespace="8d7f15c9-f565-407b-a8f7-533c7d467fcc"/>
    <xsd:import namespace="c5de988d-6923-4f6b-a43f-2c58cedd48d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ObjectDetectorVersions" minOccurs="0"/>
                <xsd:element ref="ns2:MediaLengthInSeconds" minOccurs="0"/>
                <xsd:element ref="ns2:MediaServiceSearchPropertie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d7f15c9-f565-407b-a8f7-533c7d467fc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5f373550-c920-40e9-84cf-ab641bcbe96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de988d-6923-4f6b-a43f-2c58cedd48df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cfbc95a5-be33-4403-8a1d-d400878088dd}" ma:internalName="TaxCatchAll" ma:showField="CatchAllData" ma:web="c5de988d-6923-4f6b-a43f-2c58cedd48d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F51A9F7-5D1A-4C43-824E-7739DDA5DAA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E0B66FA-E5C2-446D-899A-2F16448D6254}">
  <ds:schemaRefs>
    <ds:schemaRef ds:uri="http://schemas.microsoft.com/office/2006/documentManagement/types"/>
    <ds:schemaRef ds:uri="http://schemas.microsoft.com/office/infopath/2007/PartnerControls"/>
    <ds:schemaRef ds:uri="8d7f15c9-f565-407b-a8f7-533c7d467fcc"/>
    <ds:schemaRef ds:uri="http://schemas.microsoft.com/office/2006/metadata/properties"/>
    <ds:schemaRef ds:uri="http://purl.org/dc/elements/1.1/"/>
    <ds:schemaRef ds:uri="http://purl.org/dc/terms/"/>
    <ds:schemaRef ds:uri="http://purl.org/dc/dcmitype/"/>
    <ds:schemaRef ds:uri="c5de988d-6923-4f6b-a43f-2c58cedd48df"/>
    <ds:schemaRef ds:uri="http://schemas.openxmlformats.org/package/2006/metadata/core-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F7F283EA-26A0-450D-93D8-348C4F82B29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Laskentataulukot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Blomster Henri</dc:creator>
  <cp:lastModifiedBy>Henri Blomster</cp:lastModifiedBy>
  <dcterms:created xsi:type="dcterms:W3CDTF">2023-02-09T08:51:52Z</dcterms:created>
  <dcterms:modified xsi:type="dcterms:W3CDTF">2023-08-10T09:33:05Z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0x010100BD107ECED3CF75428037645CD5DA8508</vt:lpwstr>
  </property>
  <property fmtid="{D5CDD505-2E9C-101B-9397-08002B2CF9AE}" pid="3" name="MediaServiceImageTags">
    <vt:lpwstr/>
  </property>
</Properties>
</file>